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85" yWindow="-75" windowWidth="11910" windowHeight="4095" tabRatio="991" firstSheet="4" activeTab="7"/>
  </bookViews>
  <sheets>
    <sheet name="学生基本情况表" sheetId="1" r:id="rId1"/>
    <sheet name="分类汇总样文" sheetId="11" r:id="rId2"/>
    <sheet name="Chart1" sheetId="12" r:id="rId3"/>
    <sheet name="第一学期成绩" sheetId="2" r:id="rId4"/>
    <sheet name="第二学期成绩" sheetId="5" r:id="rId5"/>
    <sheet name="一二学期成绩汇总" sheetId="7" r:id="rId6"/>
    <sheet name="Sheet4" sheetId="4" r:id="rId7"/>
    <sheet name="格式化学生基本情况表" sheetId="6" r:id="rId8"/>
    <sheet name="排序样文" sheetId="9" r:id="rId9"/>
    <sheet name="自动筛选样文" sheetId="10" r:id="rId10"/>
  </sheets>
  <definedNames>
    <definedName name="_xlnm._FilterDatabase" localSheetId="9" hidden="1">自动筛选样文!$A$1:$I$8</definedName>
  </definedNames>
  <calcPr calcId="145621"/>
</workbook>
</file>

<file path=xl/calcChain.xml><?xml version="1.0" encoding="utf-8"?>
<calcChain xmlns="http://schemas.openxmlformats.org/spreadsheetml/2006/main">
  <c r="H8" i="10" l="1"/>
  <c r="I8" i="10" s="1"/>
  <c r="H7" i="10"/>
  <c r="I7" i="10" s="1"/>
  <c r="H6" i="10"/>
  <c r="I6" i="10" s="1"/>
  <c r="H5" i="10"/>
  <c r="H4" i="10"/>
  <c r="I4" i="10" s="1"/>
  <c r="H3" i="10"/>
  <c r="I3" i="10" s="1"/>
  <c r="H2" i="10"/>
  <c r="D8" i="9"/>
  <c r="C8" i="9"/>
  <c r="E8" i="9" s="1"/>
  <c r="D7" i="9"/>
  <c r="C7" i="9"/>
  <c r="E7" i="9" s="1"/>
  <c r="D6" i="9"/>
  <c r="C6" i="9"/>
  <c r="E6" i="9" s="1"/>
  <c r="D5" i="9"/>
  <c r="C5" i="9"/>
  <c r="E5" i="9" s="1"/>
  <c r="D4" i="9"/>
  <c r="C4" i="9"/>
  <c r="E4" i="9" s="1"/>
  <c r="D2" i="9"/>
  <c r="C2" i="9"/>
  <c r="E2" i="9" s="1"/>
  <c r="D3" i="9"/>
  <c r="C3" i="9"/>
  <c r="E3" i="9" s="1"/>
  <c r="E11" i="11"/>
  <c r="E10" i="11"/>
  <c r="E6" i="11"/>
  <c r="I2" i="10" l="1"/>
  <c r="I5" i="10"/>
  <c r="F8" i="9"/>
  <c r="F5" i="9"/>
  <c r="F6" i="9"/>
  <c r="F3" i="9"/>
  <c r="F2" i="9"/>
  <c r="F7" i="9"/>
  <c r="F4" i="9"/>
  <c r="I2" i="2"/>
  <c r="I3" i="5"/>
  <c r="I4" i="5"/>
  <c r="I5" i="5"/>
  <c r="I6" i="5"/>
  <c r="I7" i="5"/>
  <c r="I8" i="5"/>
  <c r="I2" i="5"/>
  <c r="F3" i="7"/>
  <c r="F4" i="7"/>
  <c r="F5" i="7"/>
  <c r="F6" i="7"/>
  <c r="F7" i="7"/>
  <c r="F8" i="7"/>
  <c r="F2" i="7"/>
  <c r="C3" i="7" l="1"/>
  <c r="C4" i="7"/>
  <c r="E4" i="7" s="1"/>
  <c r="C5" i="7"/>
  <c r="C6" i="7"/>
  <c r="C7" i="7"/>
  <c r="C8" i="7"/>
  <c r="C2" i="7"/>
  <c r="H3" i="5"/>
  <c r="D3" i="7" s="1"/>
  <c r="H4" i="5"/>
  <c r="H5" i="5"/>
  <c r="H6" i="5"/>
  <c r="H7" i="5"/>
  <c r="H8" i="5"/>
  <c r="H2" i="5"/>
  <c r="H3" i="2"/>
  <c r="H4" i="2"/>
  <c r="D4" i="7" s="1"/>
  <c r="H5" i="2"/>
  <c r="H6" i="2"/>
  <c r="H7" i="2"/>
  <c r="D7" i="7" s="1"/>
  <c r="E7" i="7" s="1"/>
  <c r="H8" i="2"/>
  <c r="D8" i="7" l="1"/>
  <c r="E8" i="7" s="1"/>
  <c r="D5" i="7"/>
  <c r="E5" i="7" s="1"/>
  <c r="D6" i="7"/>
  <c r="E6" i="7" s="1"/>
  <c r="E3" i="7"/>
  <c r="H2" i="2"/>
  <c r="I4" i="2" l="1"/>
  <c r="I5" i="2"/>
  <c r="I7" i="2"/>
  <c r="D2" i="7"/>
  <c r="E2" i="7" s="1"/>
  <c r="I6" i="2"/>
  <c r="I8" i="2"/>
  <c r="I3" i="2"/>
</calcChain>
</file>

<file path=xl/sharedStrings.xml><?xml version="1.0" encoding="utf-8"?>
<sst xmlns="http://schemas.openxmlformats.org/spreadsheetml/2006/main" count="242" uniqueCount="51">
  <si>
    <t>100618202</t>
  </si>
  <si>
    <t>100618203</t>
  </si>
  <si>
    <t>100618204</t>
  </si>
  <si>
    <t>100618205</t>
  </si>
  <si>
    <t>100618206</t>
  </si>
  <si>
    <t>100618207</t>
  </si>
  <si>
    <t>学号</t>
    <phoneticPr fontId="2" type="noConversion"/>
  </si>
  <si>
    <t>姓名</t>
    <phoneticPr fontId="2" type="noConversion"/>
  </si>
  <si>
    <t>性别</t>
    <phoneticPr fontId="2" type="noConversion"/>
  </si>
  <si>
    <t>民族</t>
    <phoneticPr fontId="2" type="noConversion"/>
  </si>
  <si>
    <t>是否党员</t>
    <phoneticPr fontId="2" type="noConversion"/>
  </si>
  <si>
    <t>出生日期</t>
    <phoneticPr fontId="2" type="noConversion"/>
  </si>
  <si>
    <t>寝室号</t>
    <phoneticPr fontId="2" type="noConversion"/>
  </si>
  <si>
    <t>家庭住址</t>
    <phoneticPr fontId="2" type="noConversion"/>
  </si>
  <si>
    <t>100618201</t>
    <phoneticPr fontId="2" type="noConversion"/>
  </si>
  <si>
    <t>张妙可</t>
    <phoneticPr fontId="2" type="noConversion"/>
  </si>
  <si>
    <t>女</t>
    <phoneticPr fontId="2" type="noConversion"/>
  </si>
  <si>
    <t>汉</t>
    <phoneticPr fontId="2" type="noConversion"/>
  </si>
  <si>
    <t>辽宁省朝阳市</t>
    <phoneticPr fontId="2" type="noConversion"/>
  </si>
  <si>
    <t>李佳鑫</t>
    <phoneticPr fontId="2" type="noConversion"/>
  </si>
  <si>
    <t>男</t>
    <phoneticPr fontId="2" type="noConversion"/>
  </si>
  <si>
    <t>蒙</t>
    <phoneticPr fontId="2" type="noConversion"/>
  </si>
  <si>
    <t>辽宁省鞍山市</t>
    <phoneticPr fontId="2" type="noConversion"/>
  </si>
  <si>
    <t>赵  伟</t>
    <phoneticPr fontId="2" type="noConversion"/>
  </si>
  <si>
    <t>辽宁省锦州市</t>
    <phoneticPr fontId="2" type="noConversion"/>
  </si>
  <si>
    <t>任长杰</t>
    <phoneticPr fontId="2" type="noConversion"/>
  </si>
  <si>
    <t>辽宁省盘锦市</t>
    <phoneticPr fontId="2" type="noConversion"/>
  </si>
  <si>
    <t>吴兴国</t>
    <phoneticPr fontId="2" type="noConversion"/>
  </si>
  <si>
    <t>辽宁省营口市</t>
    <phoneticPr fontId="2" type="noConversion"/>
  </si>
  <si>
    <t>金盛华</t>
    <phoneticPr fontId="2" type="noConversion"/>
  </si>
  <si>
    <t>回</t>
    <phoneticPr fontId="2" type="noConversion"/>
  </si>
  <si>
    <t>山东省日照市</t>
    <phoneticPr fontId="2" type="noConversion"/>
  </si>
  <si>
    <t>梁  爽</t>
    <phoneticPr fontId="2" type="noConversion"/>
  </si>
  <si>
    <t>河北省承德市</t>
    <phoneticPr fontId="2" type="noConversion"/>
  </si>
  <si>
    <t>数学教育1班学生基本情况表</t>
    <phoneticPr fontId="1" type="noConversion"/>
  </si>
  <si>
    <t>量化分</t>
    <phoneticPr fontId="2" type="noConversion"/>
  </si>
  <si>
    <t>高等数学</t>
    <phoneticPr fontId="2" type="noConversion"/>
  </si>
  <si>
    <t>计算机</t>
    <phoneticPr fontId="2" type="noConversion"/>
  </si>
  <si>
    <t>英语</t>
    <phoneticPr fontId="2" type="noConversion"/>
  </si>
  <si>
    <t>思法</t>
    <phoneticPr fontId="2" type="noConversion"/>
  </si>
  <si>
    <t>总分</t>
    <phoneticPr fontId="2" type="noConversion"/>
  </si>
  <si>
    <t>名次</t>
    <phoneticPr fontId="2" type="noConversion"/>
  </si>
  <si>
    <t>C语言</t>
    <phoneticPr fontId="2" type="noConversion"/>
  </si>
  <si>
    <t>数据库</t>
    <phoneticPr fontId="2" type="noConversion"/>
  </si>
  <si>
    <t>学年总排名</t>
    <phoneticPr fontId="1" type="noConversion"/>
  </si>
  <si>
    <t>学年总成绩</t>
    <phoneticPr fontId="2" type="noConversion"/>
  </si>
  <si>
    <t>学年成绩</t>
    <phoneticPr fontId="2" type="noConversion"/>
  </si>
  <si>
    <t>学年量化</t>
    <phoneticPr fontId="2" type="noConversion"/>
  </si>
  <si>
    <t>FALSE 计数</t>
  </si>
  <si>
    <t>TRUE 计数</t>
  </si>
  <si>
    <t>总计数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</si>
</sst>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/m/d;@"/>
    <numFmt numFmtId="177" formatCode="yyyy&quot;年&quot;m&quot;月&quot;d&quot;日&quot;;@"/>
    <numFmt numFmtId="178" formatCode="0.00_ 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color rgb="FFFF0000"/>
      <name val="华文彩云"/>
      <family val="3"/>
      <charset val="134"/>
    </font>
    <font>
      <sz val="16"/>
      <color theme="1"/>
      <name val="隶书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ck">
        <color rgb="FF0070C0"/>
      </top>
      <bottom style="thin">
        <color rgb="FF00B050"/>
      </bottom>
      <diagonal/>
    </border>
    <border>
      <left style="thin">
        <color rgb="FF00B050"/>
      </left>
      <right style="thick">
        <color rgb="FF0070C0"/>
      </right>
      <top style="thick">
        <color rgb="FF0070C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ck">
        <color rgb="FF0070C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ck">
        <color rgb="FF0070C0"/>
      </bottom>
      <diagonal/>
    </border>
    <border>
      <left style="thin">
        <color rgb="FF00B050"/>
      </left>
      <right style="thick">
        <color rgb="FF0070C0"/>
      </right>
      <top style="thin">
        <color rgb="FF00B050"/>
      </top>
      <bottom style="thick">
        <color rgb="FF0070C0"/>
      </bottom>
      <diagonal/>
    </border>
    <border>
      <left style="thick">
        <color rgb="FF0070C0"/>
      </left>
      <right/>
      <top style="thin">
        <color rgb="FF00B050"/>
      </top>
      <bottom style="thin">
        <color rgb="FF00B050"/>
      </bottom>
      <diagonal/>
    </border>
    <border>
      <left style="thick">
        <color rgb="FF0070C0"/>
      </left>
      <right/>
      <top style="thick">
        <color rgb="FF0070C0"/>
      </top>
      <bottom style="thin">
        <color rgb="FF00B050"/>
      </bottom>
      <diagonal/>
    </border>
    <border>
      <left style="thick">
        <color rgb="FF0070C0"/>
      </left>
      <right/>
      <top style="thin">
        <color rgb="FF00B050"/>
      </top>
      <bottom style="thick">
        <color rgb="FF0070C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quotePrefix="1">
      <alignment vertical="center"/>
    </xf>
    <xf numFmtId="176" fontId="0" fillId="0" borderId="0" xfId="0" applyNumberForma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178" fontId="0" fillId="0" borderId="0" xfId="0" applyNumberFormat="1">
      <alignment vertical="center"/>
    </xf>
    <xf numFmtId="0" fontId="5" fillId="0" borderId="3" xfId="0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quotePrefix="1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9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6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theme" Target="theme/theme1.xml"/><Relationship Id="rId5" Type="http://schemas.openxmlformats.org/officeDocument/2006/relationships/worksheet" Target="worksheets/sheet4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第一学期成绩!$B$2</c:f>
              <c:strCache>
                <c:ptCount val="1"/>
                <c:pt idx="0">
                  <c:v>张妙可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1800"/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第一学期成绩!$D$1:$G$1</c:f>
              <c:strCache>
                <c:ptCount val="4"/>
                <c:pt idx="0">
                  <c:v>高等数学</c:v>
                </c:pt>
                <c:pt idx="1">
                  <c:v>计算机</c:v>
                </c:pt>
                <c:pt idx="2">
                  <c:v>英语</c:v>
                </c:pt>
                <c:pt idx="3">
                  <c:v>思法</c:v>
                </c:pt>
              </c:strCache>
            </c:strRef>
          </c:cat>
          <c:val>
            <c:numRef>
              <c:f>第一学期成绩!$D$2:$G$2</c:f>
              <c:numCache>
                <c:formatCode>General</c:formatCode>
                <c:ptCount val="4"/>
                <c:pt idx="0">
                  <c:v>98</c:v>
                </c:pt>
                <c:pt idx="1">
                  <c:v>78</c:v>
                </c:pt>
                <c:pt idx="2">
                  <c:v>88</c:v>
                </c:pt>
                <c:pt idx="3">
                  <c:v>100</c:v>
                </c:pt>
              </c:numCache>
            </c:numRef>
          </c:val>
        </c:ser>
        <c:ser>
          <c:idx val="1"/>
          <c:order val="1"/>
          <c:tx>
            <c:strRef>
              <c:f>第一学期成绩!$B$3</c:f>
              <c:strCache>
                <c:ptCount val="1"/>
                <c:pt idx="0">
                  <c:v>李佳鑫</c:v>
                </c:pt>
              </c:strCache>
            </c:strRef>
          </c:tx>
          <c:invertIfNegative val="0"/>
          <c:cat>
            <c:strRef>
              <c:f>第一学期成绩!$D$1:$G$1</c:f>
              <c:strCache>
                <c:ptCount val="4"/>
                <c:pt idx="0">
                  <c:v>高等数学</c:v>
                </c:pt>
                <c:pt idx="1">
                  <c:v>计算机</c:v>
                </c:pt>
                <c:pt idx="2">
                  <c:v>英语</c:v>
                </c:pt>
                <c:pt idx="3">
                  <c:v>思法</c:v>
                </c:pt>
              </c:strCache>
            </c:strRef>
          </c:cat>
          <c:val>
            <c:numRef>
              <c:f>第一学期成绩!$D$3:$G$3</c:f>
              <c:numCache>
                <c:formatCode>General</c:formatCode>
                <c:ptCount val="4"/>
                <c:pt idx="0">
                  <c:v>97</c:v>
                </c:pt>
                <c:pt idx="1">
                  <c:v>99</c:v>
                </c:pt>
                <c:pt idx="2">
                  <c:v>79</c:v>
                </c:pt>
                <c:pt idx="3">
                  <c:v>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87072"/>
        <c:axId val="69210496"/>
      </c:barChart>
      <c:catAx>
        <c:axId val="6918707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2000"/>
            </a:pPr>
            <a:endParaRPr lang="zh-CN"/>
          </a:p>
        </c:txPr>
        <c:crossAx val="69210496"/>
        <c:crosses val="autoZero"/>
        <c:auto val="1"/>
        <c:lblAlgn val="ctr"/>
        <c:lblOffset val="100"/>
        <c:noMultiLvlLbl val="0"/>
      </c:catAx>
      <c:valAx>
        <c:axId val="69210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2000"/>
            </a:pPr>
            <a:endParaRPr lang="zh-CN"/>
          </a:p>
        </c:txPr>
        <c:crossAx val="69187072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2400"/>
          </a:pPr>
          <a:endParaRPr lang="zh-CN"/>
        </a:p>
      </c:txPr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4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688" cy="6072188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sqref="A1:H8"/>
    </sheetView>
  </sheetViews>
  <sheetFormatPr defaultRowHeight="13.5" x14ac:dyDescent="0.15"/>
  <cols>
    <col min="1" max="1" width="10.5" bestFit="1" customWidth="1"/>
    <col min="6" max="6" width="11.625" bestFit="1" customWidth="1"/>
    <col min="7" max="7" width="7.125" bestFit="1" customWidth="1"/>
    <col min="8" max="8" width="13" bestFit="1" customWidth="1"/>
    <col min="9" max="9" width="12.75" bestFit="1" customWidth="1"/>
  </cols>
  <sheetData>
    <row r="1" spans="1:8" x14ac:dyDescent="0.1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</row>
    <row r="2" spans="1:8" x14ac:dyDescent="0.15">
      <c r="A2" s="1" t="s">
        <v>14</v>
      </c>
      <c r="B2" t="s">
        <v>15</v>
      </c>
      <c r="C2" t="s">
        <v>16</v>
      </c>
      <c r="D2" t="s">
        <v>17</v>
      </c>
      <c r="E2" t="b">
        <v>0</v>
      </c>
      <c r="F2" s="2">
        <v>35289</v>
      </c>
      <c r="G2">
        <v>128</v>
      </c>
      <c r="H2" t="s">
        <v>18</v>
      </c>
    </row>
    <row r="3" spans="1:8" x14ac:dyDescent="0.15">
      <c r="A3" s="1" t="s">
        <v>0</v>
      </c>
      <c r="B3" t="s">
        <v>19</v>
      </c>
      <c r="C3" t="s">
        <v>20</v>
      </c>
      <c r="D3" t="s">
        <v>21</v>
      </c>
      <c r="E3" t="b">
        <v>1</v>
      </c>
      <c r="F3" s="2">
        <v>35058</v>
      </c>
      <c r="G3">
        <v>215</v>
      </c>
      <c r="H3" t="s">
        <v>22</v>
      </c>
    </row>
    <row r="4" spans="1:8" x14ac:dyDescent="0.15">
      <c r="A4" s="1" t="s">
        <v>1</v>
      </c>
      <c r="B4" t="s">
        <v>23</v>
      </c>
      <c r="C4" t="s">
        <v>20</v>
      </c>
      <c r="D4" t="s">
        <v>17</v>
      </c>
      <c r="E4" t="b">
        <v>0</v>
      </c>
      <c r="F4" s="2">
        <v>35138</v>
      </c>
      <c r="G4">
        <v>215</v>
      </c>
      <c r="H4" t="s">
        <v>24</v>
      </c>
    </row>
    <row r="5" spans="1:8" x14ac:dyDescent="0.15">
      <c r="A5" s="1" t="s">
        <v>2</v>
      </c>
      <c r="B5" t="s">
        <v>25</v>
      </c>
      <c r="C5" t="s">
        <v>20</v>
      </c>
      <c r="D5" t="s">
        <v>17</v>
      </c>
      <c r="E5" t="b">
        <v>0</v>
      </c>
      <c r="F5" s="2">
        <v>35816</v>
      </c>
      <c r="G5">
        <v>214</v>
      </c>
      <c r="H5" t="s">
        <v>26</v>
      </c>
    </row>
    <row r="6" spans="1:8" x14ac:dyDescent="0.15">
      <c r="A6" s="1" t="s">
        <v>3</v>
      </c>
      <c r="B6" t="s">
        <v>27</v>
      </c>
      <c r="C6" t="s">
        <v>20</v>
      </c>
      <c r="D6" t="s">
        <v>17</v>
      </c>
      <c r="E6" t="b">
        <v>1</v>
      </c>
      <c r="F6" s="2">
        <v>34814</v>
      </c>
      <c r="G6">
        <v>215</v>
      </c>
      <c r="H6" t="s">
        <v>28</v>
      </c>
    </row>
    <row r="7" spans="1:8" x14ac:dyDescent="0.15">
      <c r="A7" s="1" t="s">
        <v>4</v>
      </c>
      <c r="B7" t="s">
        <v>29</v>
      </c>
      <c r="C7" t="s">
        <v>16</v>
      </c>
      <c r="D7" t="s">
        <v>30</v>
      </c>
      <c r="E7" t="b">
        <v>1</v>
      </c>
      <c r="F7" s="2">
        <v>35421</v>
      </c>
      <c r="G7">
        <v>128</v>
      </c>
      <c r="H7" t="s">
        <v>31</v>
      </c>
    </row>
    <row r="8" spans="1:8" x14ac:dyDescent="0.15">
      <c r="A8" s="1" t="s">
        <v>5</v>
      </c>
      <c r="B8" t="s">
        <v>32</v>
      </c>
      <c r="C8" t="s">
        <v>20</v>
      </c>
      <c r="D8" t="s">
        <v>17</v>
      </c>
      <c r="E8" t="b">
        <v>0</v>
      </c>
      <c r="F8" s="2">
        <v>34807</v>
      </c>
      <c r="G8">
        <v>214</v>
      </c>
      <c r="H8" t="s">
        <v>33</v>
      </c>
    </row>
    <row r="9" spans="1:8" x14ac:dyDescent="0.15">
      <c r="A9" s="1"/>
      <c r="F9" s="2"/>
    </row>
    <row r="10" spans="1:8" x14ac:dyDescent="0.15">
      <c r="A10" s="1"/>
      <c r="F10" s="2"/>
    </row>
    <row r="11" spans="1:8" x14ac:dyDescent="0.15">
      <c r="A11" s="1"/>
      <c r="F11" s="2"/>
    </row>
    <row r="12" spans="1:8" x14ac:dyDescent="0.15">
      <c r="A12" s="1"/>
      <c r="F12" s="2"/>
    </row>
    <row r="13" spans="1:8" x14ac:dyDescent="0.15">
      <c r="A13" s="1"/>
      <c r="F13" s="2"/>
    </row>
    <row r="14" spans="1:8" x14ac:dyDescent="0.15">
      <c r="A14" s="1"/>
      <c r="F14" s="2"/>
    </row>
    <row r="15" spans="1:8" x14ac:dyDescent="0.15">
      <c r="A15" s="1"/>
      <c r="F15" s="2"/>
    </row>
    <row r="16" spans="1:8" x14ac:dyDescent="0.15">
      <c r="A16" s="1"/>
      <c r="F16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E10" sqref="E10"/>
    </sheetView>
  </sheetViews>
  <sheetFormatPr defaultRowHeight="13.5" outlineLevelRow="2" x14ac:dyDescent="0.15"/>
  <cols>
    <col min="1" max="1" width="10.5" bestFit="1" customWidth="1"/>
    <col min="4" max="4" width="14.625" customWidth="1"/>
    <col min="6" max="6" width="11.625" bestFit="1" customWidth="1"/>
    <col min="7" max="7" width="7.125" bestFit="1" customWidth="1"/>
    <col min="8" max="8" width="13" bestFit="1" customWidth="1"/>
  </cols>
  <sheetData>
    <row r="1" spans="1:8" x14ac:dyDescent="0.1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</row>
    <row r="2" spans="1:8" outlineLevel="2" x14ac:dyDescent="0.15">
      <c r="A2" s="1" t="s">
        <v>14</v>
      </c>
      <c r="B2" t="s">
        <v>15</v>
      </c>
      <c r="C2" t="s">
        <v>16</v>
      </c>
      <c r="D2" t="s">
        <v>17</v>
      </c>
      <c r="E2" t="b">
        <v>0</v>
      </c>
      <c r="F2" s="2">
        <v>35289</v>
      </c>
      <c r="G2">
        <v>128</v>
      </c>
      <c r="H2" t="s">
        <v>18</v>
      </c>
    </row>
    <row r="3" spans="1:8" outlineLevel="2" x14ac:dyDescent="0.15">
      <c r="A3" s="1" t="s">
        <v>1</v>
      </c>
      <c r="B3" t="s">
        <v>23</v>
      </c>
      <c r="C3" t="s">
        <v>20</v>
      </c>
      <c r="D3" t="s">
        <v>17</v>
      </c>
      <c r="E3" t="b">
        <v>0</v>
      </c>
      <c r="F3" s="2">
        <v>35138</v>
      </c>
      <c r="G3">
        <v>215</v>
      </c>
      <c r="H3" t="s">
        <v>24</v>
      </c>
    </row>
    <row r="4" spans="1:8" outlineLevel="2" x14ac:dyDescent="0.15">
      <c r="A4" s="1" t="s">
        <v>2</v>
      </c>
      <c r="B4" t="s">
        <v>25</v>
      </c>
      <c r="C4" t="s">
        <v>20</v>
      </c>
      <c r="D4" t="s">
        <v>17</v>
      </c>
      <c r="E4" t="b">
        <v>0</v>
      </c>
      <c r="F4" s="2">
        <v>35816</v>
      </c>
      <c r="G4">
        <v>214</v>
      </c>
      <c r="H4" t="s">
        <v>26</v>
      </c>
    </row>
    <row r="5" spans="1:8" outlineLevel="2" x14ac:dyDescent="0.15">
      <c r="A5" s="1" t="s">
        <v>5</v>
      </c>
      <c r="B5" t="s">
        <v>32</v>
      </c>
      <c r="C5" t="s">
        <v>20</v>
      </c>
      <c r="D5" t="s">
        <v>17</v>
      </c>
      <c r="E5" t="b">
        <v>0</v>
      </c>
      <c r="F5" s="2">
        <v>34807</v>
      </c>
      <c r="G5">
        <v>214</v>
      </c>
      <c r="H5" t="s">
        <v>33</v>
      </c>
    </row>
    <row r="6" spans="1:8" outlineLevel="1" x14ac:dyDescent="0.15">
      <c r="A6" s="1"/>
      <c r="D6" s="18" t="s">
        <v>48</v>
      </c>
      <c r="E6">
        <f>SUBTOTAL(3,E2:E5)</f>
        <v>4</v>
      </c>
      <c r="F6" s="2"/>
    </row>
    <row r="7" spans="1:8" outlineLevel="2" x14ac:dyDescent="0.15">
      <c r="A7" s="1" t="s">
        <v>0</v>
      </c>
      <c r="B7" t="s">
        <v>19</v>
      </c>
      <c r="C7" t="s">
        <v>20</v>
      </c>
      <c r="D7" t="s">
        <v>21</v>
      </c>
      <c r="E7" t="b">
        <v>1</v>
      </c>
      <c r="F7" s="2">
        <v>35058</v>
      </c>
      <c r="G7">
        <v>215</v>
      </c>
      <c r="H7" t="s">
        <v>22</v>
      </c>
    </row>
    <row r="8" spans="1:8" outlineLevel="2" x14ac:dyDescent="0.15">
      <c r="A8" s="1" t="s">
        <v>3</v>
      </c>
      <c r="B8" t="s">
        <v>27</v>
      </c>
      <c r="C8" t="s">
        <v>20</v>
      </c>
      <c r="D8" t="s">
        <v>17</v>
      </c>
      <c r="E8" t="b">
        <v>1</v>
      </c>
      <c r="F8" s="2">
        <v>34814</v>
      </c>
      <c r="G8">
        <v>215</v>
      </c>
      <c r="H8" t="s">
        <v>28</v>
      </c>
    </row>
    <row r="9" spans="1:8" outlineLevel="2" x14ac:dyDescent="0.15">
      <c r="A9" s="1" t="s">
        <v>4</v>
      </c>
      <c r="B9" t="s">
        <v>29</v>
      </c>
      <c r="C9" t="s">
        <v>16</v>
      </c>
      <c r="D9" t="s">
        <v>30</v>
      </c>
      <c r="E9" t="b">
        <v>1</v>
      </c>
      <c r="F9" s="2">
        <v>35421</v>
      </c>
      <c r="G9">
        <v>128</v>
      </c>
      <c r="H9" t="s">
        <v>31</v>
      </c>
    </row>
    <row r="10" spans="1:8" outlineLevel="1" x14ac:dyDescent="0.15">
      <c r="A10" s="1"/>
      <c r="D10" s="18" t="s">
        <v>49</v>
      </c>
      <c r="E10">
        <f>SUBTOTAL(3,E7:E9)</f>
        <v>3</v>
      </c>
      <c r="F10" s="2"/>
    </row>
    <row r="11" spans="1:8" x14ac:dyDescent="0.15">
      <c r="A11" s="1"/>
      <c r="D11" s="18" t="s">
        <v>50</v>
      </c>
      <c r="E11">
        <f>SUBTOTAL(3,E2:E9)</f>
        <v>7</v>
      </c>
      <c r="F11" s="2"/>
    </row>
    <row r="12" spans="1:8" x14ac:dyDescent="0.15">
      <c r="A12" s="1"/>
      <c r="F12" s="2"/>
    </row>
    <row r="13" spans="1:8" x14ac:dyDescent="0.15">
      <c r="A13" s="1"/>
      <c r="F13" s="2"/>
    </row>
    <row r="14" spans="1:8" x14ac:dyDescent="0.15">
      <c r="A14" s="1"/>
      <c r="F14" s="2"/>
    </row>
    <row r="15" spans="1:8" x14ac:dyDescent="0.15">
      <c r="A15" s="1"/>
      <c r="F15" s="2"/>
    </row>
    <row r="16" spans="1:8" x14ac:dyDescent="0.15">
      <c r="A16" s="1"/>
      <c r="F16" s="2"/>
    </row>
    <row r="17" spans="1:6" x14ac:dyDescent="0.15">
      <c r="A17" s="1"/>
      <c r="F17" s="2"/>
    </row>
    <row r="18" spans="1:6" x14ac:dyDescent="0.15">
      <c r="A18" s="1"/>
      <c r="F18" s="2"/>
    </row>
    <row r="19" spans="1:6" x14ac:dyDescent="0.15">
      <c r="A19" s="1"/>
      <c r="F19" s="2"/>
    </row>
  </sheetData>
  <sortState ref="A2:H8">
    <sortCondition ref="E5"/>
  </sortState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sqref="A1:I8"/>
    </sheetView>
  </sheetViews>
  <sheetFormatPr defaultRowHeight="13.5" x14ac:dyDescent="0.15"/>
  <cols>
    <col min="1" max="1" width="10" customWidth="1"/>
    <col min="2" max="2" width="9.625" customWidth="1"/>
    <col min="3" max="3" width="8.25" customWidth="1"/>
    <col min="4" max="4" width="7.875" customWidth="1"/>
    <col min="6" max="6" width="8.25" customWidth="1"/>
    <col min="7" max="7" width="8" customWidth="1"/>
    <col min="8" max="8" width="7.875" customWidth="1"/>
    <col min="9" max="9" width="7.25" customWidth="1"/>
    <col min="10" max="10" width="8.375" customWidth="1"/>
  </cols>
  <sheetData>
    <row r="1" spans="1:9" x14ac:dyDescent="0.15">
      <c r="A1" s="6" t="s">
        <v>6</v>
      </c>
      <c r="B1" s="6" t="s">
        <v>7</v>
      </c>
      <c r="C1" s="6" t="s">
        <v>35</v>
      </c>
      <c r="D1" s="6" t="s">
        <v>36</v>
      </c>
      <c r="E1" s="6" t="s">
        <v>37</v>
      </c>
      <c r="F1" s="6" t="s">
        <v>38</v>
      </c>
      <c r="G1" s="6" t="s">
        <v>39</v>
      </c>
      <c r="H1" s="6" t="s">
        <v>40</v>
      </c>
      <c r="I1" s="6" t="s">
        <v>41</v>
      </c>
    </row>
    <row r="2" spans="1:9" x14ac:dyDescent="0.15">
      <c r="A2" s="5" t="s">
        <v>14</v>
      </c>
      <c r="B2" s="6" t="s">
        <v>15</v>
      </c>
      <c r="C2" s="6">
        <v>20</v>
      </c>
      <c r="D2" s="6">
        <v>98</v>
      </c>
      <c r="E2" s="6">
        <v>78</v>
      </c>
      <c r="F2" s="6">
        <v>88</v>
      </c>
      <c r="G2" s="6">
        <v>100</v>
      </c>
      <c r="H2" s="6">
        <f>SUM(D2:G2)</f>
        <v>364</v>
      </c>
      <c r="I2" s="6">
        <f>RANK(H2,$H$2:$H$8)</f>
        <v>2</v>
      </c>
    </row>
    <row r="3" spans="1:9" x14ac:dyDescent="0.15">
      <c r="A3" s="5" t="s">
        <v>0</v>
      </c>
      <c r="B3" s="6" t="s">
        <v>19</v>
      </c>
      <c r="C3" s="6">
        <v>19</v>
      </c>
      <c r="D3" s="6">
        <v>97</v>
      </c>
      <c r="E3" s="6">
        <v>99</v>
      </c>
      <c r="F3" s="6">
        <v>79</v>
      </c>
      <c r="G3" s="6">
        <v>98</v>
      </c>
      <c r="H3" s="6">
        <f t="shared" ref="H3:H8" si="0">SUM(D3:G3)</f>
        <v>373</v>
      </c>
      <c r="I3" s="6">
        <f t="shared" ref="I3:I8" si="1">RANK(H3,$H$2:$H$16)</f>
        <v>1</v>
      </c>
    </row>
    <row r="4" spans="1:9" x14ac:dyDescent="0.15">
      <c r="A4" s="5" t="s">
        <v>1</v>
      </c>
      <c r="B4" s="6" t="s">
        <v>23</v>
      </c>
      <c r="C4" s="6">
        <v>18</v>
      </c>
      <c r="D4" s="6">
        <v>80</v>
      </c>
      <c r="E4" s="6">
        <v>96</v>
      </c>
      <c r="F4" s="6">
        <v>68</v>
      </c>
      <c r="G4" s="6">
        <v>95</v>
      </c>
      <c r="H4" s="6">
        <f t="shared" si="0"/>
        <v>339</v>
      </c>
      <c r="I4" s="6">
        <f t="shared" si="1"/>
        <v>5</v>
      </c>
    </row>
    <row r="5" spans="1:9" x14ac:dyDescent="0.15">
      <c r="A5" s="5" t="s">
        <v>2</v>
      </c>
      <c r="B5" s="6" t="s">
        <v>25</v>
      </c>
      <c r="C5" s="6">
        <v>18</v>
      </c>
      <c r="D5" s="6">
        <v>67</v>
      </c>
      <c r="E5" s="6">
        <v>94</v>
      </c>
      <c r="F5" s="6">
        <v>95</v>
      </c>
      <c r="G5" s="6">
        <v>94</v>
      </c>
      <c r="H5" s="6">
        <f t="shared" si="0"/>
        <v>350</v>
      </c>
      <c r="I5" s="6">
        <f t="shared" si="1"/>
        <v>3</v>
      </c>
    </row>
    <row r="6" spans="1:9" x14ac:dyDescent="0.15">
      <c r="A6" s="5" t="s">
        <v>3</v>
      </c>
      <c r="B6" s="6" t="s">
        <v>27</v>
      </c>
      <c r="C6" s="6">
        <v>20</v>
      </c>
      <c r="D6" s="6">
        <v>55</v>
      </c>
      <c r="E6" s="6">
        <v>88</v>
      </c>
      <c r="F6" s="6">
        <v>94</v>
      </c>
      <c r="G6" s="6">
        <v>94</v>
      </c>
      <c r="H6" s="6">
        <f t="shared" si="0"/>
        <v>331</v>
      </c>
      <c r="I6" s="6">
        <f t="shared" si="1"/>
        <v>6</v>
      </c>
    </row>
    <row r="7" spans="1:9" x14ac:dyDescent="0.15">
      <c r="A7" s="5" t="s">
        <v>4</v>
      </c>
      <c r="B7" s="6" t="s">
        <v>29</v>
      </c>
      <c r="C7" s="6">
        <v>19</v>
      </c>
      <c r="D7" s="6">
        <v>81</v>
      </c>
      <c r="E7" s="6">
        <v>94</v>
      </c>
      <c r="F7" s="6">
        <v>72</v>
      </c>
      <c r="G7" s="6">
        <v>96</v>
      </c>
      <c r="H7" s="6">
        <f t="shared" si="0"/>
        <v>343</v>
      </c>
      <c r="I7" s="6">
        <f t="shared" si="1"/>
        <v>4</v>
      </c>
    </row>
    <row r="8" spans="1:9" x14ac:dyDescent="0.15">
      <c r="A8" s="5" t="s">
        <v>5</v>
      </c>
      <c r="B8" s="6" t="s">
        <v>32</v>
      </c>
      <c r="C8" s="6">
        <v>18</v>
      </c>
      <c r="D8" s="6">
        <v>64</v>
      </c>
      <c r="E8" s="6">
        <v>86</v>
      </c>
      <c r="F8" s="6">
        <v>79</v>
      </c>
      <c r="G8" s="6">
        <v>92</v>
      </c>
      <c r="H8" s="6">
        <f t="shared" si="0"/>
        <v>321</v>
      </c>
      <c r="I8" s="6">
        <f t="shared" si="1"/>
        <v>7</v>
      </c>
    </row>
    <row r="9" spans="1:9" x14ac:dyDescent="0.15">
      <c r="A9" s="5"/>
      <c r="B9" s="6"/>
      <c r="C9" s="6"/>
      <c r="D9" s="6"/>
      <c r="E9" s="6"/>
      <c r="F9" s="6"/>
      <c r="G9" s="6"/>
      <c r="H9" s="6"/>
      <c r="I9" s="6"/>
    </row>
    <row r="10" spans="1:9" x14ac:dyDescent="0.15">
      <c r="A10" s="5"/>
      <c r="B10" s="6"/>
      <c r="C10" s="6"/>
      <c r="D10" s="6"/>
      <c r="E10" s="6"/>
      <c r="F10" s="6"/>
      <c r="G10" s="6"/>
      <c r="H10" s="6"/>
      <c r="I10" s="6"/>
    </row>
    <row r="11" spans="1:9" x14ac:dyDescent="0.15">
      <c r="A11" s="5"/>
      <c r="B11" s="6"/>
      <c r="C11" s="6"/>
      <c r="D11" s="6"/>
      <c r="E11" s="6"/>
      <c r="F11" s="6"/>
      <c r="G11" s="6"/>
      <c r="H11" s="6"/>
      <c r="I11" s="6"/>
    </row>
    <row r="12" spans="1:9" x14ac:dyDescent="0.15">
      <c r="A12" s="5"/>
      <c r="B12" s="6"/>
      <c r="C12" s="6"/>
      <c r="D12" s="6"/>
      <c r="E12" s="6"/>
      <c r="F12" s="6"/>
      <c r="G12" s="6"/>
      <c r="H12" s="6"/>
      <c r="I12" s="6"/>
    </row>
    <row r="13" spans="1:9" x14ac:dyDescent="0.15">
      <c r="A13" s="5"/>
      <c r="B13" s="6"/>
      <c r="C13" s="6"/>
      <c r="D13" s="6"/>
      <c r="E13" s="6"/>
      <c r="F13" s="6"/>
      <c r="G13" s="6"/>
      <c r="H13" s="6"/>
      <c r="I13" s="6"/>
    </row>
    <row r="14" spans="1:9" x14ac:dyDescent="0.15">
      <c r="A14" s="5"/>
      <c r="B14" s="6"/>
      <c r="C14" s="6"/>
      <c r="D14" s="6"/>
      <c r="E14" s="6"/>
      <c r="F14" s="6"/>
      <c r="G14" s="6"/>
      <c r="H14" s="6"/>
      <c r="I14" s="6"/>
    </row>
    <row r="15" spans="1:9" x14ac:dyDescent="0.15">
      <c r="A15" s="5"/>
      <c r="B15" s="6"/>
      <c r="C15" s="6"/>
      <c r="D15" s="6"/>
      <c r="E15" s="6"/>
      <c r="F15" s="6"/>
      <c r="G15" s="6"/>
      <c r="H15" s="6"/>
      <c r="I15" s="6"/>
    </row>
    <row r="16" spans="1:9" x14ac:dyDescent="0.15">
      <c r="A16" s="5"/>
      <c r="B16" s="6"/>
      <c r="C16" s="6"/>
      <c r="D16" s="6"/>
      <c r="E16" s="6"/>
      <c r="F16" s="6"/>
      <c r="G16" s="6"/>
      <c r="H16" s="6"/>
      <c r="I16" s="6"/>
    </row>
    <row r="17" spans="9:10" x14ac:dyDescent="0.15">
      <c r="I17" s="7"/>
      <c r="J17" s="7"/>
    </row>
  </sheetData>
  <phoneticPr fontId="1" type="noConversion"/>
  <pageMargins left="0.7" right="0.7" top="0.75" bottom="0.75" header="0.3" footer="0.3"/>
  <pageSetup paperSize="9" orientation="portrait" r:id="rId1"/>
  <ignoredErrors>
    <ignoredError sqref="H3:I8 H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I2" sqref="I2:I8"/>
    </sheetView>
  </sheetViews>
  <sheetFormatPr defaultRowHeight="13.5" x14ac:dyDescent="0.15"/>
  <cols>
    <col min="1" max="1" width="11.25" customWidth="1"/>
    <col min="2" max="2" width="8.5" customWidth="1"/>
    <col min="3" max="3" width="7" customWidth="1"/>
    <col min="4" max="4" width="8.125" customWidth="1"/>
    <col min="5" max="5" width="8" customWidth="1"/>
    <col min="6" max="6" width="7.875" customWidth="1"/>
    <col min="7" max="7" width="7.625" customWidth="1"/>
    <col min="8" max="8" width="7.25" customWidth="1"/>
    <col min="9" max="9" width="7.125" customWidth="1"/>
  </cols>
  <sheetData>
    <row r="1" spans="1:9" x14ac:dyDescent="0.15">
      <c r="A1" s="6" t="s">
        <v>6</v>
      </c>
      <c r="B1" s="6" t="s">
        <v>7</v>
      </c>
      <c r="C1" s="6" t="s">
        <v>35</v>
      </c>
      <c r="D1" s="6" t="s">
        <v>36</v>
      </c>
      <c r="E1" s="6" t="s">
        <v>42</v>
      </c>
      <c r="F1" s="6" t="s">
        <v>38</v>
      </c>
      <c r="G1" s="6" t="s">
        <v>43</v>
      </c>
      <c r="H1" s="6" t="s">
        <v>40</v>
      </c>
      <c r="I1" s="6" t="s">
        <v>41</v>
      </c>
    </row>
    <row r="2" spans="1:9" x14ac:dyDescent="0.15">
      <c r="A2" s="5" t="s">
        <v>14</v>
      </c>
      <c r="B2" s="6" t="s">
        <v>15</v>
      </c>
      <c r="C2" s="6">
        <v>18</v>
      </c>
      <c r="D2" s="6">
        <v>100</v>
      </c>
      <c r="E2" s="6">
        <v>68</v>
      </c>
      <c r="F2" s="6">
        <v>90</v>
      </c>
      <c r="G2" s="6">
        <v>87</v>
      </c>
      <c r="H2" s="6">
        <f>SUM(D2:G2)</f>
        <v>345</v>
      </c>
      <c r="I2" s="6">
        <f>RANK(H2,$H$2:$H$8)</f>
        <v>3</v>
      </c>
    </row>
    <row r="3" spans="1:9" x14ac:dyDescent="0.15">
      <c r="A3" s="5" t="s">
        <v>0</v>
      </c>
      <c r="B3" s="6" t="s">
        <v>19</v>
      </c>
      <c r="C3" s="6">
        <v>20</v>
      </c>
      <c r="D3" s="6">
        <v>98</v>
      </c>
      <c r="E3" s="6">
        <v>87</v>
      </c>
      <c r="F3" s="6">
        <v>92</v>
      </c>
      <c r="G3" s="6">
        <v>86</v>
      </c>
      <c r="H3" s="6">
        <f t="shared" ref="H3:H8" si="0">SUM(D3:G3)</f>
        <v>363</v>
      </c>
      <c r="I3" s="6">
        <f t="shared" ref="I3:I8" si="1">RANK(H3,$H$2:$H$8)</f>
        <v>1</v>
      </c>
    </row>
    <row r="4" spans="1:9" x14ac:dyDescent="0.15">
      <c r="A4" s="5" t="s">
        <v>1</v>
      </c>
      <c r="B4" s="6" t="s">
        <v>23</v>
      </c>
      <c r="C4" s="6">
        <v>19</v>
      </c>
      <c r="D4" s="6">
        <v>97</v>
      </c>
      <c r="E4" s="6">
        <v>86</v>
      </c>
      <c r="F4" s="6">
        <v>87</v>
      </c>
      <c r="G4" s="6">
        <v>86</v>
      </c>
      <c r="H4" s="6">
        <f t="shared" si="0"/>
        <v>356</v>
      </c>
      <c r="I4" s="6">
        <f t="shared" si="1"/>
        <v>2</v>
      </c>
    </row>
    <row r="5" spans="1:9" x14ac:dyDescent="0.15">
      <c r="A5" s="5" t="s">
        <v>2</v>
      </c>
      <c r="B5" s="6" t="s">
        <v>25</v>
      </c>
      <c r="C5" s="6">
        <v>17</v>
      </c>
      <c r="D5" s="6">
        <v>89</v>
      </c>
      <c r="E5" s="6">
        <v>88</v>
      </c>
      <c r="F5" s="6">
        <v>68</v>
      </c>
      <c r="G5" s="6">
        <v>84</v>
      </c>
      <c r="H5" s="6">
        <f t="shared" si="0"/>
        <v>329</v>
      </c>
      <c r="I5" s="6">
        <f t="shared" si="1"/>
        <v>4</v>
      </c>
    </row>
    <row r="6" spans="1:9" x14ac:dyDescent="0.15">
      <c r="A6" s="5" t="s">
        <v>3</v>
      </c>
      <c r="B6" s="6" t="s">
        <v>27</v>
      </c>
      <c r="C6" s="6">
        <v>20</v>
      </c>
      <c r="D6" s="6">
        <v>85</v>
      </c>
      <c r="E6" s="6">
        <v>82</v>
      </c>
      <c r="F6" s="6">
        <v>79</v>
      </c>
      <c r="G6" s="6">
        <v>82</v>
      </c>
      <c r="H6" s="6">
        <f t="shared" si="0"/>
        <v>328</v>
      </c>
      <c r="I6" s="6">
        <f t="shared" si="1"/>
        <v>5</v>
      </c>
    </row>
    <row r="7" spans="1:9" x14ac:dyDescent="0.15">
      <c r="A7" s="5" t="s">
        <v>4</v>
      </c>
      <c r="B7" s="6" t="s">
        <v>29</v>
      </c>
      <c r="C7" s="6">
        <v>19</v>
      </c>
      <c r="D7" s="6">
        <v>67</v>
      </c>
      <c r="E7" s="6">
        <v>79</v>
      </c>
      <c r="F7" s="6">
        <v>89</v>
      </c>
      <c r="G7" s="6">
        <v>78</v>
      </c>
      <c r="H7" s="6">
        <f t="shared" si="0"/>
        <v>313</v>
      </c>
      <c r="I7" s="6">
        <f t="shared" si="1"/>
        <v>6</v>
      </c>
    </row>
    <row r="8" spans="1:9" x14ac:dyDescent="0.15">
      <c r="A8" s="5" t="s">
        <v>5</v>
      </c>
      <c r="B8" s="6" t="s">
        <v>32</v>
      </c>
      <c r="C8" s="6">
        <v>18</v>
      </c>
      <c r="D8" s="6">
        <v>89</v>
      </c>
      <c r="E8" s="6">
        <v>68</v>
      </c>
      <c r="F8" s="6">
        <v>75</v>
      </c>
      <c r="G8" s="6">
        <v>81</v>
      </c>
      <c r="H8" s="6">
        <f t="shared" si="0"/>
        <v>313</v>
      </c>
      <c r="I8" s="6">
        <f t="shared" si="1"/>
        <v>6</v>
      </c>
    </row>
    <row r="9" spans="1:9" x14ac:dyDescent="0.15">
      <c r="A9" s="5"/>
      <c r="B9" s="6"/>
      <c r="C9" s="6"/>
      <c r="D9" s="6"/>
      <c r="E9" s="6"/>
      <c r="F9" s="6"/>
      <c r="G9" s="6"/>
      <c r="H9" s="6"/>
      <c r="I9" s="6"/>
    </row>
    <row r="10" spans="1:9" x14ac:dyDescent="0.15">
      <c r="A10" s="5"/>
      <c r="B10" s="6"/>
      <c r="C10" s="6"/>
      <c r="D10" s="6"/>
      <c r="E10" s="6"/>
      <c r="F10" s="6"/>
      <c r="G10" s="6"/>
      <c r="H10" s="6"/>
      <c r="I10" s="6"/>
    </row>
    <row r="11" spans="1:9" x14ac:dyDescent="0.15">
      <c r="A11" s="5"/>
      <c r="B11" s="6"/>
      <c r="C11" s="6"/>
      <c r="D11" s="6"/>
      <c r="E11" s="6"/>
      <c r="F11" s="6"/>
      <c r="G11" s="6"/>
      <c r="H11" s="6"/>
      <c r="I11" s="6"/>
    </row>
    <row r="12" spans="1:9" x14ac:dyDescent="0.15">
      <c r="A12" s="5"/>
      <c r="B12" s="6"/>
      <c r="C12" s="6"/>
      <c r="D12" s="6"/>
      <c r="E12" s="6"/>
      <c r="F12" s="6"/>
      <c r="G12" s="6"/>
      <c r="H12" s="6"/>
      <c r="I12" s="6"/>
    </row>
    <row r="13" spans="1:9" x14ac:dyDescent="0.15">
      <c r="A13" s="5"/>
      <c r="B13" s="6"/>
      <c r="C13" s="6"/>
      <c r="D13" s="6"/>
      <c r="E13" s="6"/>
      <c r="F13" s="6"/>
      <c r="G13" s="6"/>
      <c r="H13" s="6"/>
      <c r="I13" s="6"/>
    </row>
    <row r="14" spans="1:9" x14ac:dyDescent="0.15">
      <c r="A14" s="5"/>
      <c r="B14" s="6"/>
      <c r="C14" s="6"/>
      <c r="D14" s="6"/>
      <c r="E14" s="6"/>
      <c r="F14" s="6"/>
      <c r="G14" s="6"/>
      <c r="H14" s="6"/>
      <c r="I14" s="6"/>
    </row>
    <row r="15" spans="1:9" x14ac:dyDescent="0.15">
      <c r="A15" s="5"/>
      <c r="B15" s="6"/>
      <c r="C15" s="6"/>
      <c r="D15" s="6"/>
      <c r="E15" s="6"/>
      <c r="F15" s="6"/>
      <c r="G15" s="6"/>
      <c r="H15" s="6"/>
      <c r="I15" s="6"/>
    </row>
    <row r="16" spans="1:9" x14ac:dyDescent="0.15">
      <c r="A16" s="5"/>
      <c r="B16" s="6"/>
      <c r="C16" s="6"/>
      <c r="D16" s="6"/>
      <c r="E16" s="6"/>
      <c r="F16" s="6"/>
      <c r="G16" s="6"/>
      <c r="H16" s="6"/>
      <c r="I16" s="6"/>
    </row>
  </sheetData>
  <phoneticPr fontId="1" type="noConversion"/>
  <pageMargins left="0.7" right="0.7" top="0.75" bottom="0.75" header="0.3" footer="0.3"/>
  <ignoredErrors>
    <ignoredError sqref="H3:H8 H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D4" sqref="D4"/>
    </sheetView>
  </sheetViews>
  <sheetFormatPr defaultRowHeight="13.5" x14ac:dyDescent="0.15"/>
  <cols>
    <col min="1" max="1" width="10.5" bestFit="1" customWidth="1"/>
    <col min="3" max="3" width="8.375" customWidth="1"/>
    <col min="4" max="4" width="10" customWidth="1"/>
    <col min="5" max="5" width="11.875" customWidth="1"/>
    <col min="6" max="6" width="11.625" bestFit="1" customWidth="1"/>
    <col min="7" max="7" width="7.125" bestFit="1" customWidth="1"/>
    <col min="8" max="8" width="13" bestFit="1" customWidth="1"/>
    <col min="9" max="9" width="12.75" bestFit="1" customWidth="1"/>
  </cols>
  <sheetData>
    <row r="1" spans="1:6" x14ac:dyDescent="0.15">
      <c r="A1" s="6" t="s">
        <v>6</v>
      </c>
      <c r="B1" s="6" t="s">
        <v>7</v>
      </c>
      <c r="C1" s="6" t="s">
        <v>47</v>
      </c>
      <c r="D1" s="6" t="s">
        <v>46</v>
      </c>
      <c r="E1" s="6" t="s">
        <v>45</v>
      </c>
      <c r="F1" s="6" t="s">
        <v>44</v>
      </c>
    </row>
    <row r="2" spans="1:6" x14ac:dyDescent="0.15">
      <c r="A2" s="5" t="s">
        <v>14</v>
      </c>
      <c r="B2" s="6" t="s">
        <v>15</v>
      </c>
      <c r="C2" s="6">
        <f>第一学期成绩!C2+第二学期成绩!C2</f>
        <v>38</v>
      </c>
      <c r="D2" s="6">
        <f>第一学期成绩!H2+第二学期成绩!H2</f>
        <v>709</v>
      </c>
      <c r="E2" s="6">
        <f>C2+D2</f>
        <v>747</v>
      </c>
      <c r="F2" s="6">
        <f>RANK(E2,$E$2:$E$8)</f>
        <v>2</v>
      </c>
    </row>
    <row r="3" spans="1:6" x14ac:dyDescent="0.15">
      <c r="A3" s="5" t="s">
        <v>0</v>
      </c>
      <c r="B3" s="6" t="s">
        <v>19</v>
      </c>
      <c r="C3" s="6">
        <f>第一学期成绩!C3+第二学期成绩!C3</f>
        <v>39</v>
      </c>
      <c r="D3" s="6">
        <f>第一学期成绩!H3+第二学期成绩!H3</f>
        <v>736</v>
      </c>
      <c r="E3" s="6">
        <f t="shared" ref="E3:E8" si="0">C3+D3</f>
        <v>775</v>
      </c>
      <c r="F3" s="6">
        <f t="shared" ref="F3:F8" si="1">RANK(E3,$E$2:$E$8)</f>
        <v>1</v>
      </c>
    </row>
    <row r="4" spans="1:6" x14ac:dyDescent="0.15">
      <c r="A4" s="5" t="s">
        <v>1</v>
      </c>
      <c r="B4" s="6" t="s">
        <v>23</v>
      </c>
      <c r="C4" s="6">
        <f>第一学期成绩!C4+第二学期成绩!C4</f>
        <v>37</v>
      </c>
      <c r="D4" s="6">
        <f>第一学期成绩!H4+第二学期成绩!H4</f>
        <v>695</v>
      </c>
      <c r="E4" s="6">
        <f t="shared" si="0"/>
        <v>732</v>
      </c>
      <c r="F4" s="6">
        <f t="shared" si="1"/>
        <v>3</v>
      </c>
    </row>
    <row r="5" spans="1:6" x14ac:dyDescent="0.15">
      <c r="A5" s="5" t="s">
        <v>2</v>
      </c>
      <c r="B5" s="6" t="s">
        <v>25</v>
      </c>
      <c r="C5" s="6">
        <f>第一学期成绩!C5+第二学期成绩!C5</f>
        <v>35</v>
      </c>
      <c r="D5" s="6">
        <f>第一学期成绩!H5+第二学期成绩!H5</f>
        <v>679</v>
      </c>
      <c r="E5" s="6">
        <f t="shared" si="0"/>
        <v>714</v>
      </c>
      <c r="F5" s="6">
        <f t="shared" si="1"/>
        <v>4</v>
      </c>
    </row>
    <row r="6" spans="1:6" x14ac:dyDescent="0.15">
      <c r="A6" s="5" t="s">
        <v>3</v>
      </c>
      <c r="B6" s="6" t="s">
        <v>27</v>
      </c>
      <c r="C6" s="6">
        <f>第一学期成绩!C6+第二学期成绩!C6</f>
        <v>40</v>
      </c>
      <c r="D6" s="6">
        <f>第一学期成绩!H6+第二学期成绩!H6</f>
        <v>659</v>
      </c>
      <c r="E6" s="6">
        <f t="shared" si="0"/>
        <v>699</v>
      </c>
      <c r="F6" s="6">
        <f t="shared" si="1"/>
        <v>5</v>
      </c>
    </row>
    <row r="7" spans="1:6" x14ac:dyDescent="0.15">
      <c r="A7" s="5" t="s">
        <v>4</v>
      </c>
      <c r="B7" s="6" t="s">
        <v>29</v>
      </c>
      <c r="C7" s="6">
        <f>第一学期成绩!C7+第二学期成绩!C7</f>
        <v>38</v>
      </c>
      <c r="D7" s="6">
        <f>第一学期成绩!H7+第二学期成绩!H7</f>
        <v>656</v>
      </c>
      <c r="E7" s="6">
        <f t="shared" si="0"/>
        <v>694</v>
      </c>
      <c r="F7" s="6">
        <f t="shared" si="1"/>
        <v>6</v>
      </c>
    </row>
    <row r="8" spans="1:6" x14ac:dyDescent="0.15">
      <c r="A8" s="5" t="s">
        <v>5</v>
      </c>
      <c r="B8" s="6" t="s">
        <v>32</v>
      </c>
      <c r="C8" s="6">
        <f>第一学期成绩!C8+第二学期成绩!C8</f>
        <v>36</v>
      </c>
      <c r="D8" s="6">
        <f>第一学期成绩!H8+第二学期成绩!H8</f>
        <v>634</v>
      </c>
      <c r="E8" s="6">
        <f t="shared" si="0"/>
        <v>670</v>
      </c>
      <c r="F8" s="6">
        <f t="shared" si="1"/>
        <v>7</v>
      </c>
    </row>
    <row r="9" spans="1:6" x14ac:dyDescent="0.15">
      <c r="A9" s="5"/>
      <c r="B9" s="6"/>
      <c r="C9" s="6"/>
      <c r="D9" s="6"/>
      <c r="E9" s="6"/>
      <c r="F9" s="6"/>
    </row>
    <row r="10" spans="1:6" x14ac:dyDescent="0.15">
      <c r="A10" s="5"/>
      <c r="B10" s="6"/>
      <c r="C10" s="6"/>
      <c r="D10" s="6"/>
      <c r="E10" s="6"/>
      <c r="F10" s="6"/>
    </row>
    <row r="11" spans="1:6" x14ac:dyDescent="0.15">
      <c r="A11" s="5"/>
      <c r="B11" s="6"/>
      <c r="C11" s="6"/>
      <c r="D11" s="6"/>
      <c r="E11" s="6"/>
      <c r="F11" s="6"/>
    </row>
    <row r="12" spans="1:6" x14ac:dyDescent="0.15">
      <c r="A12" s="5"/>
      <c r="B12" s="6"/>
      <c r="C12" s="6"/>
      <c r="D12" s="6"/>
      <c r="E12" s="6"/>
      <c r="F12" s="6"/>
    </row>
    <row r="13" spans="1:6" x14ac:dyDescent="0.15">
      <c r="A13" s="5"/>
      <c r="B13" s="6"/>
      <c r="C13" s="6"/>
      <c r="D13" s="6"/>
      <c r="E13" s="6"/>
      <c r="F13" s="6"/>
    </row>
    <row r="14" spans="1:6" x14ac:dyDescent="0.15">
      <c r="A14" s="5"/>
      <c r="B14" s="6"/>
      <c r="C14" s="6"/>
      <c r="D14" s="6"/>
      <c r="E14" s="6"/>
      <c r="F14" s="6"/>
    </row>
    <row r="15" spans="1:6" x14ac:dyDescent="0.15">
      <c r="A15" s="5"/>
      <c r="B15" s="6"/>
      <c r="C15" s="6"/>
      <c r="D15" s="6"/>
      <c r="E15" s="6"/>
      <c r="F15" s="6"/>
    </row>
    <row r="16" spans="1:6" x14ac:dyDescent="0.15">
      <c r="A16" s="5"/>
      <c r="B16" s="6"/>
      <c r="C16" s="6"/>
      <c r="D16" s="6"/>
      <c r="E16" s="6"/>
      <c r="F16" s="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H25" sqref="H25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C4" sqref="C4"/>
    </sheetView>
  </sheetViews>
  <sheetFormatPr defaultRowHeight="13.5" x14ac:dyDescent="0.15"/>
  <cols>
    <col min="1" max="1" width="10.5" bestFit="1" customWidth="1"/>
    <col min="2" max="2" width="7.5" customWidth="1"/>
    <col min="3" max="4" width="7.25" customWidth="1"/>
    <col min="5" max="5" width="13" bestFit="1" customWidth="1"/>
    <col min="6" max="6" width="16.125" bestFit="1" customWidth="1"/>
    <col min="7" max="7" width="10" bestFit="1" customWidth="1"/>
    <col min="8" max="8" width="13.875" bestFit="1" customWidth="1"/>
  </cols>
  <sheetData>
    <row r="1" spans="1:8" ht="26.25" thickBot="1" x14ac:dyDescent="0.2">
      <c r="A1" s="17" t="s">
        <v>34</v>
      </c>
      <c r="B1" s="17"/>
      <c r="C1" s="17"/>
      <c r="D1" s="17"/>
      <c r="E1" s="17"/>
      <c r="F1" s="17"/>
      <c r="G1" s="17"/>
      <c r="H1" s="17"/>
    </row>
    <row r="2" spans="1:8" ht="21" thickTop="1" x14ac:dyDescent="0.15">
      <c r="A2" s="15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  <c r="H2" s="4" t="s">
        <v>13</v>
      </c>
    </row>
    <row r="3" spans="1:8" ht="14.25" x14ac:dyDescent="0.15">
      <c r="A3" s="14" t="s">
        <v>14</v>
      </c>
      <c r="B3" s="8" t="s">
        <v>15</v>
      </c>
      <c r="C3" s="8" t="s">
        <v>16</v>
      </c>
      <c r="D3" s="8" t="s">
        <v>17</v>
      </c>
      <c r="E3" s="8" t="b">
        <v>0</v>
      </c>
      <c r="F3" s="9">
        <v>35289</v>
      </c>
      <c r="G3" s="8">
        <v>128</v>
      </c>
      <c r="H3" s="10" t="s">
        <v>18</v>
      </c>
    </row>
    <row r="4" spans="1:8" ht="14.25" x14ac:dyDescent="0.15">
      <c r="A4" s="14" t="s">
        <v>0</v>
      </c>
      <c r="B4" s="8" t="s">
        <v>19</v>
      </c>
      <c r="C4" s="8" t="s">
        <v>20</v>
      </c>
      <c r="D4" s="8" t="s">
        <v>21</v>
      </c>
      <c r="E4" s="8" t="b">
        <v>1</v>
      </c>
      <c r="F4" s="9">
        <v>35058</v>
      </c>
      <c r="G4" s="8">
        <v>215</v>
      </c>
      <c r="H4" s="10" t="s">
        <v>22</v>
      </c>
    </row>
    <row r="5" spans="1:8" ht="14.25" x14ac:dyDescent="0.15">
      <c r="A5" s="14" t="s">
        <v>1</v>
      </c>
      <c r="B5" s="8" t="s">
        <v>23</v>
      </c>
      <c r="C5" s="8" t="s">
        <v>20</v>
      </c>
      <c r="D5" s="8" t="s">
        <v>17</v>
      </c>
      <c r="E5" s="8" t="b">
        <v>0</v>
      </c>
      <c r="F5" s="9">
        <v>35138</v>
      </c>
      <c r="G5" s="8">
        <v>215</v>
      </c>
      <c r="H5" s="10" t="s">
        <v>24</v>
      </c>
    </row>
    <row r="6" spans="1:8" ht="14.25" x14ac:dyDescent="0.15">
      <c r="A6" s="14" t="s">
        <v>2</v>
      </c>
      <c r="B6" s="8" t="s">
        <v>25</v>
      </c>
      <c r="C6" s="8" t="s">
        <v>20</v>
      </c>
      <c r="D6" s="8" t="s">
        <v>17</v>
      </c>
      <c r="E6" s="8" t="b">
        <v>0</v>
      </c>
      <c r="F6" s="9">
        <v>35816</v>
      </c>
      <c r="G6" s="8">
        <v>214</v>
      </c>
      <c r="H6" s="10" t="s">
        <v>26</v>
      </c>
    </row>
    <row r="7" spans="1:8" ht="14.25" x14ac:dyDescent="0.15">
      <c r="A7" s="14" t="s">
        <v>3</v>
      </c>
      <c r="B7" s="8" t="s">
        <v>27</v>
      </c>
      <c r="C7" s="8" t="s">
        <v>20</v>
      </c>
      <c r="D7" s="8" t="s">
        <v>17</v>
      </c>
      <c r="E7" s="8" t="b">
        <v>1</v>
      </c>
      <c r="F7" s="9">
        <v>34814</v>
      </c>
      <c r="G7" s="8">
        <v>215</v>
      </c>
      <c r="H7" s="10" t="s">
        <v>28</v>
      </c>
    </row>
    <row r="8" spans="1:8" ht="14.25" x14ac:dyDescent="0.15">
      <c r="A8" s="14" t="s">
        <v>4</v>
      </c>
      <c r="B8" s="8" t="s">
        <v>29</v>
      </c>
      <c r="C8" s="8" t="s">
        <v>16</v>
      </c>
      <c r="D8" s="8" t="s">
        <v>30</v>
      </c>
      <c r="E8" s="8" t="b">
        <v>1</v>
      </c>
      <c r="F8" s="9">
        <v>35421</v>
      </c>
      <c r="G8" s="8">
        <v>128</v>
      </c>
      <c r="H8" s="10" t="s">
        <v>31</v>
      </c>
    </row>
    <row r="9" spans="1:8" ht="15" thickBot="1" x14ac:dyDescent="0.2">
      <c r="A9" s="16" t="s">
        <v>5</v>
      </c>
      <c r="B9" s="11" t="s">
        <v>32</v>
      </c>
      <c r="C9" s="11" t="s">
        <v>20</v>
      </c>
      <c r="D9" s="11" t="s">
        <v>17</v>
      </c>
      <c r="E9" s="11" t="b">
        <v>0</v>
      </c>
      <c r="F9" s="12">
        <v>34807</v>
      </c>
      <c r="G9" s="11">
        <v>214</v>
      </c>
      <c r="H9" s="13" t="s">
        <v>33</v>
      </c>
    </row>
    <row r="10" spans="1:8" ht="14.25" thickTop="1" x14ac:dyDescent="0.15"/>
  </sheetData>
  <mergeCells count="1">
    <mergeCell ref="A1:H1"/>
  </mergeCells>
  <phoneticPr fontId="1" type="noConversion"/>
  <conditionalFormatting sqref="E3:E9">
    <cfRule type="cellIs" dxfId="0" priority="1" operator="equal">
      <formula>TRUE</formula>
    </cfRule>
  </conditionalFormatting>
  <printOptions horizontalCentered="1" gridLines="1"/>
  <pageMargins left="0.78740157480314965" right="0.78740157480314965" top="0.98425196850393704" bottom="0.98425196850393704" header="0.59055118110236227" footer="0.59055118110236227"/>
  <pageSetup paperSize="13" orientation="landscape" r:id="rId1"/>
  <headerFooter>
    <oddHeader>第 &amp;P 页，共 &amp;N 页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E2" sqref="E2"/>
    </sheetView>
  </sheetViews>
  <sheetFormatPr defaultRowHeight="13.5" x14ac:dyDescent="0.15"/>
  <cols>
    <col min="1" max="1" width="10.5" bestFit="1" customWidth="1"/>
    <col min="3" max="3" width="8.375" customWidth="1"/>
    <col min="4" max="4" width="10" customWidth="1"/>
    <col min="5" max="5" width="11.875" customWidth="1"/>
    <col min="6" max="6" width="11.625" bestFit="1" customWidth="1"/>
    <col min="7" max="7" width="7.125" bestFit="1" customWidth="1"/>
    <col min="8" max="8" width="13" bestFit="1" customWidth="1"/>
    <col min="9" max="9" width="12.75" bestFit="1" customWidth="1"/>
  </cols>
  <sheetData>
    <row r="1" spans="1:6" x14ac:dyDescent="0.15">
      <c r="A1" s="6" t="s">
        <v>6</v>
      </c>
      <c r="B1" s="6" t="s">
        <v>7</v>
      </c>
      <c r="C1" s="6" t="s">
        <v>47</v>
      </c>
      <c r="D1" s="6" t="s">
        <v>46</v>
      </c>
      <c r="E1" s="6" t="s">
        <v>45</v>
      </c>
      <c r="F1" s="6" t="s">
        <v>44</v>
      </c>
    </row>
    <row r="2" spans="1:6" x14ac:dyDescent="0.15">
      <c r="A2" s="5" t="s">
        <v>0</v>
      </c>
      <c r="B2" s="6" t="s">
        <v>19</v>
      </c>
      <c r="C2" s="6">
        <f>第一学期成绩!C3+第二学期成绩!C3</f>
        <v>39</v>
      </c>
      <c r="D2" s="6">
        <f>第一学期成绩!H3+第二学期成绩!H3</f>
        <v>736</v>
      </c>
      <c r="E2" s="6">
        <f>C2+D2</f>
        <v>775</v>
      </c>
      <c r="F2" s="6">
        <f>RANK(E2,$E$2:$E$8)</f>
        <v>1</v>
      </c>
    </row>
    <row r="3" spans="1:6" x14ac:dyDescent="0.15">
      <c r="A3" s="5" t="s">
        <v>14</v>
      </c>
      <c r="B3" s="6" t="s">
        <v>15</v>
      </c>
      <c r="C3" s="6">
        <f>第一学期成绩!C2+第二学期成绩!C2</f>
        <v>38</v>
      </c>
      <c r="D3" s="6">
        <f>第一学期成绩!H2+第二学期成绩!H2</f>
        <v>709</v>
      </c>
      <c r="E3" s="6">
        <f>C3+D3</f>
        <v>747</v>
      </c>
      <c r="F3" s="6">
        <f>RANK(E3,$E$2:$E$8)</f>
        <v>2</v>
      </c>
    </row>
    <row r="4" spans="1:6" x14ac:dyDescent="0.15">
      <c r="A4" s="5" t="s">
        <v>1</v>
      </c>
      <c r="B4" s="6" t="s">
        <v>23</v>
      </c>
      <c r="C4" s="6">
        <f>第一学期成绩!C4+第二学期成绩!C4</f>
        <v>37</v>
      </c>
      <c r="D4" s="6">
        <f>第一学期成绩!H4+第二学期成绩!H4</f>
        <v>695</v>
      </c>
      <c r="E4" s="6">
        <f>C4+D4</f>
        <v>732</v>
      </c>
      <c r="F4" s="6">
        <f>RANK(E4,$E$2:$E$8)</f>
        <v>3</v>
      </c>
    </row>
    <row r="5" spans="1:6" x14ac:dyDescent="0.15">
      <c r="A5" s="5" t="s">
        <v>2</v>
      </c>
      <c r="B5" s="6" t="s">
        <v>25</v>
      </c>
      <c r="C5" s="6">
        <f>第一学期成绩!C5+第二学期成绩!C5</f>
        <v>35</v>
      </c>
      <c r="D5" s="6">
        <f>第一学期成绩!H5+第二学期成绩!H5</f>
        <v>679</v>
      </c>
      <c r="E5" s="6">
        <f>C5+D5</f>
        <v>714</v>
      </c>
      <c r="F5" s="6">
        <f>RANK(E5,$E$2:$E$8)</f>
        <v>4</v>
      </c>
    </row>
    <row r="6" spans="1:6" x14ac:dyDescent="0.15">
      <c r="A6" s="5" t="s">
        <v>3</v>
      </c>
      <c r="B6" s="6" t="s">
        <v>27</v>
      </c>
      <c r="C6" s="6">
        <f>第一学期成绩!C6+第二学期成绩!C6</f>
        <v>40</v>
      </c>
      <c r="D6" s="6">
        <f>第一学期成绩!H6+第二学期成绩!H6</f>
        <v>659</v>
      </c>
      <c r="E6" s="6">
        <f>C6+D6</f>
        <v>699</v>
      </c>
      <c r="F6" s="6">
        <f>RANK(E6,$E$2:$E$8)</f>
        <v>5</v>
      </c>
    </row>
    <row r="7" spans="1:6" x14ac:dyDescent="0.15">
      <c r="A7" s="5" t="s">
        <v>4</v>
      </c>
      <c r="B7" s="6" t="s">
        <v>29</v>
      </c>
      <c r="C7" s="6">
        <f>第一学期成绩!C7+第二学期成绩!C7</f>
        <v>38</v>
      </c>
      <c r="D7" s="6">
        <f>第一学期成绩!H7+第二学期成绩!H7</f>
        <v>656</v>
      </c>
      <c r="E7" s="6">
        <f>C7+D7</f>
        <v>694</v>
      </c>
      <c r="F7" s="6">
        <f>RANK(E7,$E$2:$E$8)</f>
        <v>6</v>
      </c>
    </row>
    <row r="8" spans="1:6" x14ac:dyDescent="0.15">
      <c r="A8" s="5" t="s">
        <v>5</v>
      </c>
      <c r="B8" s="6" t="s">
        <v>32</v>
      </c>
      <c r="C8" s="6">
        <f>第一学期成绩!C8+第二学期成绩!C8</f>
        <v>36</v>
      </c>
      <c r="D8" s="6">
        <f>第一学期成绩!H8+第二学期成绩!H8</f>
        <v>634</v>
      </c>
      <c r="E8" s="6">
        <f>C8+D8</f>
        <v>670</v>
      </c>
      <c r="F8" s="6">
        <f>RANK(E8,$E$2:$E$8)</f>
        <v>7</v>
      </c>
    </row>
  </sheetData>
  <sortState ref="A2:F8">
    <sortCondition descending="1" ref="E2:E8"/>
    <sortCondition descending="1" ref="D2:D8"/>
  </sortState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17"/>
  <sheetViews>
    <sheetView workbookViewId="0">
      <selection activeCell="D4" sqref="D4"/>
    </sheetView>
  </sheetViews>
  <sheetFormatPr defaultRowHeight="13.5" x14ac:dyDescent="0.15"/>
  <cols>
    <col min="2" max="2" width="10.75" customWidth="1"/>
    <col min="4" max="4" width="11.5" customWidth="1"/>
    <col min="5" max="5" width="9.5" customWidth="1"/>
    <col min="6" max="6" width="8.25" customWidth="1"/>
    <col min="7" max="7" width="8" customWidth="1"/>
    <col min="8" max="8" width="9" customWidth="1"/>
    <col min="9" max="10" width="8.375" customWidth="1"/>
  </cols>
  <sheetData>
    <row r="1" spans="1:9" x14ac:dyDescent="0.15">
      <c r="A1" s="6" t="s">
        <v>6</v>
      </c>
      <c r="B1" s="6" t="s">
        <v>7</v>
      </c>
      <c r="C1" s="6" t="s">
        <v>35</v>
      </c>
      <c r="D1" s="6" t="s">
        <v>36</v>
      </c>
      <c r="E1" s="6" t="s">
        <v>37</v>
      </c>
      <c r="F1" s="6" t="s">
        <v>38</v>
      </c>
      <c r="G1" s="6" t="s">
        <v>39</v>
      </c>
      <c r="H1" s="6" t="s">
        <v>40</v>
      </c>
      <c r="I1" s="6" t="s">
        <v>41</v>
      </c>
    </row>
    <row r="2" spans="1:9" x14ac:dyDescent="0.15">
      <c r="A2" s="5" t="s">
        <v>14</v>
      </c>
      <c r="B2" s="6" t="s">
        <v>15</v>
      </c>
      <c r="C2" s="6">
        <v>20</v>
      </c>
      <c r="D2" s="6">
        <v>98</v>
      </c>
      <c r="E2" s="6">
        <v>78</v>
      </c>
      <c r="F2" s="6">
        <v>88</v>
      </c>
      <c r="G2" s="6">
        <v>100</v>
      </c>
      <c r="H2" s="6">
        <f>SUM(D2:G2)</f>
        <v>364</v>
      </c>
      <c r="I2" s="6">
        <f>RANK(H2,$H$2:$H$8)</f>
        <v>2</v>
      </c>
    </row>
    <row r="3" spans="1:9" x14ac:dyDescent="0.15">
      <c r="A3" s="5" t="s">
        <v>0</v>
      </c>
      <c r="B3" s="6" t="s">
        <v>19</v>
      </c>
      <c r="C3" s="6">
        <v>19</v>
      </c>
      <c r="D3" s="6">
        <v>97</v>
      </c>
      <c r="E3" s="6">
        <v>99</v>
      </c>
      <c r="F3" s="6">
        <v>79</v>
      </c>
      <c r="G3" s="6">
        <v>98</v>
      </c>
      <c r="H3" s="6">
        <f t="shared" ref="H3:H8" si="0">SUM(D3:G3)</f>
        <v>373</v>
      </c>
      <c r="I3" s="6">
        <f t="shared" ref="I3:I8" si="1">RANK(H3,$H$2:$H$16)</f>
        <v>1</v>
      </c>
    </row>
    <row r="4" spans="1:9" hidden="1" x14ac:dyDescent="0.15">
      <c r="A4" s="5" t="s">
        <v>1</v>
      </c>
      <c r="B4" s="6" t="s">
        <v>23</v>
      </c>
      <c r="C4" s="6">
        <v>18</v>
      </c>
      <c r="D4" s="6">
        <v>80</v>
      </c>
      <c r="E4" s="6">
        <v>96</v>
      </c>
      <c r="F4" s="6">
        <v>68</v>
      </c>
      <c r="G4" s="6">
        <v>95</v>
      </c>
      <c r="H4" s="6">
        <f t="shared" si="0"/>
        <v>339</v>
      </c>
      <c r="I4" s="6">
        <f t="shared" si="1"/>
        <v>5</v>
      </c>
    </row>
    <row r="5" spans="1:9" hidden="1" x14ac:dyDescent="0.15">
      <c r="A5" s="5" t="s">
        <v>2</v>
      </c>
      <c r="B5" s="6" t="s">
        <v>25</v>
      </c>
      <c r="C5" s="6">
        <v>18</v>
      </c>
      <c r="D5" s="6">
        <v>67</v>
      </c>
      <c r="E5" s="6">
        <v>94</v>
      </c>
      <c r="F5" s="6">
        <v>95</v>
      </c>
      <c r="G5" s="6">
        <v>94</v>
      </c>
      <c r="H5" s="6">
        <f t="shared" si="0"/>
        <v>350</v>
      </c>
      <c r="I5" s="6">
        <f t="shared" si="1"/>
        <v>3</v>
      </c>
    </row>
    <row r="6" spans="1:9" hidden="1" x14ac:dyDescent="0.15">
      <c r="A6" s="5" t="s">
        <v>3</v>
      </c>
      <c r="B6" s="6" t="s">
        <v>27</v>
      </c>
      <c r="C6" s="6">
        <v>20</v>
      </c>
      <c r="D6" s="6">
        <v>55</v>
      </c>
      <c r="E6" s="6">
        <v>88</v>
      </c>
      <c r="F6" s="6">
        <v>94</v>
      </c>
      <c r="G6" s="6">
        <v>94</v>
      </c>
      <c r="H6" s="6">
        <f t="shared" si="0"/>
        <v>331</v>
      </c>
      <c r="I6" s="6">
        <f t="shared" si="1"/>
        <v>6</v>
      </c>
    </row>
    <row r="7" spans="1:9" hidden="1" x14ac:dyDescent="0.15">
      <c r="A7" s="5" t="s">
        <v>4</v>
      </c>
      <c r="B7" s="6" t="s">
        <v>29</v>
      </c>
      <c r="C7" s="6">
        <v>19</v>
      </c>
      <c r="D7" s="6">
        <v>81</v>
      </c>
      <c r="E7" s="6">
        <v>94</v>
      </c>
      <c r="F7" s="6">
        <v>72</v>
      </c>
      <c r="G7" s="6">
        <v>96</v>
      </c>
      <c r="H7" s="6">
        <f t="shared" si="0"/>
        <v>343</v>
      </c>
      <c r="I7" s="6">
        <f t="shared" si="1"/>
        <v>4</v>
      </c>
    </row>
    <row r="8" spans="1:9" hidden="1" x14ac:dyDescent="0.15">
      <c r="A8" s="5" t="s">
        <v>5</v>
      </c>
      <c r="B8" s="6" t="s">
        <v>32</v>
      </c>
      <c r="C8" s="6">
        <v>18</v>
      </c>
      <c r="D8" s="6">
        <v>64</v>
      </c>
      <c r="E8" s="6">
        <v>86</v>
      </c>
      <c r="F8" s="6">
        <v>79</v>
      </c>
      <c r="G8" s="6">
        <v>92</v>
      </c>
      <c r="H8" s="6">
        <f t="shared" si="0"/>
        <v>321</v>
      </c>
      <c r="I8" s="6">
        <f t="shared" si="1"/>
        <v>7</v>
      </c>
    </row>
    <row r="9" spans="1:9" x14ac:dyDescent="0.15">
      <c r="A9" s="5"/>
      <c r="B9" s="6"/>
      <c r="C9" s="6"/>
      <c r="D9" s="6"/>
      <c r="E9" s="6"/>
      <c r="F9" s="6"/>
      <c r="G9" s="6"/>
      <c r="H9" s="6"/>
      <c r="I9" s="6"/>
    </row>
    <row r="10" spans="1:9" x14ac:dyDescent="0.15">
      <c r="A10" s="5"/>
      <c r="B10" s="6"/>
      <c r="C10" s="6"/>
      <c r="D10" s="6"/>
      <c r="E10" s="6"/>
      <c r="F10" s="6"/>
      <c r="G10" s="6"/>
      <c r="H10" s="6"/>
      <c r="I10" s="6"/>
    </row>
    <row r="11" spans="1:9" x14ac:dyDescent="0.15">
      <c r="A11" s="5"/>
      <c r="B11" s="6"/>
      <c r="C11" s="6"/>
      <c r="D11" s="6"/>
      <c r="E11" s="6"/>
      <c r="F11" s="6"/>
      <c r="G11" s="6"/>
      <c r="H11" s="6"/>
      <c r="I11" s="6"/>
    </row>
    <row r="12" spans="1:9" x14ac:dyDescent="0.15">
      <c r="A12" s="5"/>
      <c r="B12" s="6"/>
      <c r="C12" s="6"/>
      <c r="D12" s="6"/>
      <c r="E12" s="6"/>
      <c r="F12" s="6"/>
      <c r="G12" s="6"/>
      <c r="H12" s="6"/>
      <c r="I12" s="6"/>
    </row>
    <row r="13" spans="1:9" x14ac:dyDescent="0.15">
      <c r="A13" s="5"/>
      <c r="B13" s="6"/>
      <c r="C13" s="6"/>
      <c r="D13" s="6"/>
      <c r="E13" s="6"/>
      <c r="F13" s="6"/>
      <c r="G13" s="6"/>
      <c r="H13" s="6"/>
      <c r="I13" s="6"/>
    </row>
    <row r="14" spans="1:9" x14ac:dyDescent="0.15">
      <c r="A14" s="5"/>
      <c r="B14" s="6"/>
      <c r="C14" s="6"/>
      <c r="D14" s="6"/>
      <c r="E14" s="6"/>
      <c r="F14" s="6"/>
      <c r="G14" s="6"/>
      <c r="H14" s="6"/>
      <c r="I14" s="6"/>
    </row>
    <row r="15" spans="1:9" x14ac:dyDescent="0.15">
      <c r="A15" s="5"/>
      <c r="B15" s="6"/>
      <c r="C15" s="6"/>
      <c r="D15" s="6"/>
      <c r="E15" s="6"/>
      <c r="F15" s="6"/>
      <c r="G15" s="6"/>
      <c r="H15" s="6"/>
      <c r="I15" s="6"/>
    </row>
    <row r="16" spans="1:9" x14ac:dyDescent="0.15">
      <c r="A16" s="5"/>
      <c r="B16" s="6"/>
      <c r="C16" s="6"/>
      <c r="D16" s="6"/>
      <c r="E16" s="6"/>
      <c r="F16" s="6"/>
      <c r="G16" s="6"/>
      <c r="H16" s="6"/>
      <c r="I16" s="6"/>
    </row>
    <row r="17" spans="9:10" x14ac:dyDescent="0.15">
      <c r="I17" s="7"/>
      <c r="J17" s="7"/>
    </row>
  </sheetData>
  <autoFilter ref="A1:I8">
    <filterColumn colId="3">
      <customFilters>
        <customFilter operator="greaterThanOrEqual" val="90"/>
      </customFilters>
    </filterColumn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图表</vt:lpstr>
      </vt:variant>
      <vt:variant>
        <vt:i4>1</vt:i4>
      </vt:variant>
    </vt:vector>
  </HeadingPairs>
  <TitlesOfParts>
    <vt:vector size="10" baseType="lpstr">
      <vt:lpstr>学生基本情况表</vt:lpstr>
      <vt:lpstr>分类汇总样文</vt:lpstr>
      <vt:lpstr>第一学期成绩</vt:lpstr>
      <vt:lpstr>第二学期成绩</vt:lpstr>
      <vt:lpstr>一二学期成绩汇总</vt:lpstr>
      <vt:lpstr>Sheet4</vt:lpstr>
      <vt:lpstr>格式化学生基本情况表</vt:lpstr>
      <vt:lpstr>排序样文</vt:lpstr>
      <vt:lpstr>自动筛选样文</vt:lpstr>
      <vt:lpstr>Chart1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2013-12-01T11:41:09Z</cp:lastPrinted>
  <dcterms:created xsi:type="dcterms:W3CDTF">2013-08-05T23:00:53Z</dcterms:created>
  <dcterms:modified xsi:type="dcterms:W3CDTF">2013-12-21T15:22:40Z</dcterms:modified>
</cp:coreProperties>
</file>